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near_fit" sheetId="2" r:id="rId1"/>
    <sheet name="Power_fit" sheetId="3" r:id="rId2"/>
  </sheets>
  <definedNames>
    <definedName name="a">Power_fit!$C$3</definedName>
    <definedName name="solver_adj" localSheetId="0" hidden="1">Linear_fit!$B$7</definedName>
    <definedName name="solver_adj" localSheetId="1" hidden="1">Power_fit!$B$20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2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1" hidden="1">Power_fit!$B$20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pt" localSheetId="0" hidden="1">Linear_fit!$C$10</definedName>
    <definedName name="solver_opt" localSheetId="1" hidden="1">Power_fit!$C$22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1" hidden="1">3</definedName>
    <definedName name="solver_rhs1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3" l="1"/>
  <c r="C22" i="3" s="1"/>
  <c r="C7" i="2" l="1"/>
  <c r="C10" i="2" s="1"/>
</calcChain>
</file>

<file path=xl/sharedStrings.xml><?xml version="1.0" encoding="utf-8"?>
<sst xmlns="http://schemas.openxmlformats.org/spreadsheetml/2006/main" count="12" uniqueCount="10">
  <si>
    <t>price</t>
  </si>
  <si>
    <t>demand</t>
  </si>
  <si>
    <t>Price</t>
  </si>
  <si>
    <t>Demand</t>
  </si>
  <si>
    <t>Demand = ?</t>
  </si>
  <si>
    <t>?</t>
  </si>
  <si>
    <t>y = -10x + 1000</t>
  </si>
  <si>
    <t>Profit</t>
  </si>
  <si>
    <r>
      <t>y = 625000x</t>
    </r>
    <r>
      <rPr>
        <vertAlign val="superscript"/>
        <sz val="9"/>
        <color rgb="FF595959"/>
        <rFont val="Calibri"/>
        <family val="2"/>
        <scheme val="minor"/>
      </rPr>
      <t>-2</t>
    </r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</si>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</sst>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rgb="FF595959"/>
      <name val="Calibri"/>
      <family val="2"/>
      <scheme val="minor"/>
    </font>
    <font>
      <vertAlign val="superscript"/>
      <sz val="9"/>
      <color rgb="FF59595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6" xfId="1" applyFont="1" applyBorder="1"/>
    <xf numFmtId="0" fontId="1" fillId="0" borderId="3" xfId="1" applyFont="1" applyBorder="1"/>
    <xf numFmtId="0" fontId="1" fillId="0" borderId="4" xfId="1" applyFont="1" applyBorder="1"/>
    <xf numFmtId="0" fontId="1" fillId="0" borderId="5" xfId="1" applyFont="1" applyBorder="1"/>
    <xf numFmtId="0" fontId="1" fillId="0" borderId="6" xfId="1" applyFont="1" applyBorder="1"/>
    <xf numFmtId="0" fontId="2" fillId="2" borderId="1" xfId="1" applyFont="1" applyFill="1" applyBorder="1"/>
    <xf numFmtId="0" fontId="2" fillId="2" borderId="2" xfId="1" applyFont="1" applyFill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2" borderId="1" xfId="1" applyFill="1" applyBorder="1"/>
    <xf numFmtId="0" fontId="1" fillId="2" borderId="2" xfId="1" applyFill="1" applyBorder="1"/>
    <xf numFmtId="0" fontId="3" fillId="0" borderId="0" xfId="0" applyFont="1" applyAlignment="1">
      <alignment horizontal="center" vertical="center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Linear_fit!$C$4</c:f>
              <c:strCache>
                <c:ptCount val="1"/>
                <c:pt idx="0">
                  <c:v>demand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Linear_fit!$B$5:$B$6</c:f>
              <c:numCache>
                <c:formatCode>General</c:formatCode>
                <c:ptCount val="2"/>
                <c:pt idx="0">
                  <c:v>50</c:v>
                </c:pt>
                <c:pt idx="1">
                  <c:v>51</c:v>
                </c:pt>
              </c:numCache>
            </c:numRef>
          </c:xVal>
          <c:yVal>
            <c:numRef>
              <c:f>Linear_fit!$C$5:$C$6</c:f>
              <c:numCache>
                <c:formatCode>General</c:formatCode>
                <c:ptCount val="2"/>
                <c:pt idx="0">
                  <c:v>500</c:v>
                </c:pt>
                <c:pt idx="1">
                  <c:v>490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D9-4A0B-BBD9-BE04D1D43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7583696"/>
        <c:axId val="1237574128"/>
      </c:scatterChart>
      <c:valAx>
        <c:axId val="123758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574128"/>
        <c:crosses val="autoZero"/>
        <c:crossBetween val="midCat"/>
      </c:valAx>
      <c:valAx>
        <c:axId val="123757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583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Power_fit!$C$8</c:f>
              <c:strCache>
                <c:ptCount val="1"/>
                <c:pt idx="0">
                  <c:v>Demand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Power_fit!$B$9:$B$19</c:f>
              <c:numCache>
                <c:formatCode>General</c:formatCode>
                <c:ptCount val="11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  <c:pt idx="10">
                  <c:v>75</c:v>
                </c:pt>
              </c:numCache>
            </c:numRef>
          </c:xVal>
          <c:yVal>
            <c:numRef>
              <c:f>Power_fit!$C$9:$C$19</c:f>
              <c:numCache>
                <c:formatCode>General</c:formatCode>
                <c:ptCount val="11"/>
                <c:pt idx="0">
                  <c:v>1000</c:v>
                </c:pt>
                <c:pt idx="1">
                  <c:v>694.44444444444446</c:v>
                </c:pt>
                <c:pt idx="2">
                  <c:v>510.20408163265307</c:v>
                </c:pt>
                <c:pt idx="3">
                  <c:v>390.625</c:v>
                </c:pt>
                <c:pt idx="4">
                  <c:v>308.64197530864197</c:v>
                </c:pt>
                <c:pt idx="5">
                  <c:v>250</c:v>
                </c:pt>
                <c:pt idx="6">
                  <c:v>206.61157024793391</c:v>
                </c:pt>
                <c:pt idx="7">
                  <c:v>173.61111111111111</c:v>
                </c:pt>
                <c:pt idx="8">
                  <c:v>147.92899408284023</c:v>
                </c:pt>
                <c:pt idx="9">
                  <c:v>127.55102040816327</c:v>
                </c:pt>
                <c:pt idx="10">
                  <c:v>111.11111111111111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63-4529-869E-6EB9E4D7D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9958640"/>
        <c:axId val="1259959888"/>
      </c:scatterChart>
      <c:valAx>
        <c:axId val="125995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959888"/>
        <c:crosses val="autoZero"/>
        <c:crossBetween val="midCat"/>
      </c:valAx>
      <c:valAx>
        <c:axId val="125995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995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186169</xdr:colOff>
      <xdr:row>4</xdr:row>
      <xdr:rowOff>18184</xdr:rowOff>
    </xdr:from>
    <xdr:to>
      <xdr:col>12</xdr:col>
      <xdr:colOff>515215</xdr:colOff>
      <xdr:row>20</xdr:row>
      <xdr:rowOff>129020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593147</xdr:colOff>
      <xdr:row>4</xdr:row>
      <xdr:rowOff>122093</xdr:rowOff>
    </xdr:from>
    <xdr:to>
      <xdr:col>13</xdr:col>
      <xdr:colOff>316056</xdr:colOff>
      <xdr:row>21</xdr:row>
      <xdr:rowOff>68407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0"/>
  <sheetViews>
    <sheetView tabSelected="1" zoomScale="110" zoomScaleNormal="110" workbookViewId="0"/>
  </sheetViews>
  <sheetFormatPr defaultRowHeight="12.75" x14ac:dyDescent="0.2"/>
  <cols>
    <col min="1" max="16384" width="9.140625" style="1"/>
  </cols>
  <sheetData>
    <row r="2" spans="2:5" x14ac:dyDescent="0.2">
      <c r="C2" s="1" t="s">
        <v>4</v>
      </c>
      <c r="E2" s="19" t="s">
        <v>6</v>
      </c>
    </row>
    <row r="4" spans="2:5" x14ac:dyDescent="0.2">
      <c r="B4" s="17" t="s">
        <v>0</v>
      </c>
      <c r="C4" s="18" t="s">
        <v>1</v>
      </c>
      <c r="E4" s="19"/>
    </row>
    <row r="5" spans="2:5" x14ac:dyDescent="0.2">
      <c r="B5" s="13">
        <v>50</v>
      </c>
      <c r="C5" s="14">
        <v>500</v>
      </c>
    </row>
    <row r="6" spans="2:5" x14ac:dyDescent="0.2">
      <c r="B6" s="15">
        <v>51</v>
      </c>
      <c r="C6" s="16">
        <v>490</v>
      </c>
    </row>
    <row r="7" spans="2:5" x14ac:dyDescent="0.2">
      <c r="B7" s="1">
        <v>49.99999967031895</v>
      </c>
      <c r="C7" s="1">
        <f>-10*B7+1000</f>
        <v>500.00000329681052</v>
      </c>
    </row>
    <row r="10" spans="2:5" x14ac:dyDescent="0.2">
      <c r="B10" s="1" t="s">
        <v>7</v>
      </c>
      <c r="C10" s="1">
        <f>B7*C7</f>
        <v>25000</v>
      </c>
    </row>
  </sheetData>
  <printOptions headings="1" gridLines="1"/>
  <pageMargins left="0.75" right="0.75" top="1" bottom="1" header="0.5" footer="0.5"/>
  <pageSetup scale="8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2"/>
  <sheetViews>
    <sheetView zoomScale="110" zoomScaleNormal="110" workbookViewId="0">
      <selection activeCell="B21" sqref="B21"/>
    </sheetView>
  </sheetViews>
  <sheetFormatPr defaultRowHeight="12.75" x14ac:dyDescent="0.2"/>
  <cols>
    <col min="1" max="16384" width="9.140625" style="2"/>
  </cols>
  <sheetData>
    <row r="4" spans="2:5" ht="14.25" x14ac:dyDescent="0.2">
      <c r="B4" s="3" t="s">
        <v>0</v>
      </c>
      <c r="C4" s="4" t="s">
        <v>1</v>
      </c>
      <c r="E4" s="19" t="s">
        <v>8</v>
      </c>
    </row>
    <row r="5" spans="2:5" x14ac:dyDescent="0.2">
      <c r="B5" s="5" t="s">
        <v>5</v>
      </c>
      <c r="C5" s="6">
        <v>400</v>
      </c>
    </row>
    <row r="8" spans="2:5" x14ac:dyDescent="0.2">
      <c r="B8" s="11" t="s">
        <v>2</v>
      </c>
      <c r="C8" s="12" t="s">
        <v>3</v>
      </c>
    </row>
    <row r="9" spans="2:5" x14ac:dyDescent="0.2">
      <c r="B9" s="7">
        <v>25</v>
      </c>
      <c r="C9" s="8">
        <v>1000</v>
      </c>
    </row>
    <row r="10" spans="2:5" x14ac:dyDescent="0.2">
      <c r="B10" s="7">
        <v>30</v>
      </c>
      <c r="C10" s="8">
        <v>694.44444444444446</v>
      </c>
    </row>
    <row r="11" spans="2:5" x14ac:dyDescent="0.2">
      <c r="B11" s="7">
        <v>35</v>
      </c>
      <c r="C11" s="8">
        <v>510.20408163265307</v>
      </c>
    </row>
    <row r="12" spans="2:5" x14ac:dyDescent="0.2">
      <c r="B12" s="7">
        <v>40</v>
      </c>
      <c r="C12" s="8">
        <v>390.625</v>
      </c>
    </row>
    <row r="13" spans="2:5" x14ac:dyDescent="0.2">
      <c r="B13" s="7">
        <v>45</v>
      </c>
      <c r="C13" s="8">
        <v>308.64197530864197</v>
      </c>
    </row>
    <row r="14" spans="2:5" x14ac:dyDescent="0.2">
      <c r="B14" s="7">
        <v>50</v>
      </c>
      <c r="C14" s="8">
        <v>250</v>
      </c>
    </row>
    <row r="15" spans="2:5" x14ac:dyDescent="0.2">
      <c r="B15" s="7">
        <v>55</v>
      </c>
      <c r="C15" s="8">
        <v>206.61157024793391</v>
      </c>
    </row>
    <row r="16" spans="2:5" x14ac:dyDescent="0.2">
      <c r="B16" s="7">
        <v>60</v>
      </c>
      <c r="C16" s="8">
        <v>173.61111111111111</v>
      </c>
    </row>
    <row r="17" spans="2:3" x14ac:dyDescent="0.2">
      <c r="B17" s="7">
        <v>65</v>
      </c>
      <c r="C17" s="8">
        <v>147.92899408284023</v>
      </c>
    </row>
    <row r="18" spans="2:3" x14ac:dyDescent="0.2">
      <c r="B18" s="7">
        <v>70</v>
      </c>
      <c r="C18" s="8">
        <v>127.55102040816327</v>
      </c>
    </row>
    <row r="19" spans="2:3" x14ac:dyDescent="0.2">
      <c r="B19" s="9">
        <v>75</v>
      </c>
      <c r="C19" s="10">
        <v>111.11111111111111</v>
      </c>
    </row>
    <row r="20" spans="2:3" x14ac:dyDescent="0.2">
      <c r="B20" s="2">
        <v>0.99999999999999978</v>
      </c>
      <c r="C20" s="2">
        <f>625000*B20^-2</f>
        <v>625000.00000000023</v>
      </c>
    </row>
    <row r="22" spans="2:3" x14ac:dyDescent="0.2">
      <c r="B22" s="2" t="s">
        <v>9</v>
      </c>
      <c r="C22" s="2">
        <f>B20*C20</f>
        <v>625000.00000000012</v>
      </c>
    </row>
  </sheetData>
  <printOptions headings="1" gridLines="1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Linear_fit</vt:lpstr>
      <vt:lpstr>Power_fit</vt:lpstr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2019-04-30T07:59:03Z</dcterms:modified>
</cp:coreProperties>
</file>